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4320 Katy Hockley Corp\"/>
    </mc:Choice>
  </mc:AlternateContent>
  <xr:revisionPtr revIDLastSave="0" documentId="13_ncr:1_{BC433DE6-2559-453B-992F-87AC0F1884CB}" xr6:coauthVersionLast="47" xr6:coauthVersionMax="47" xr10:uidLastSave="{00000000-0000-0000-0000-000000000000}"/>
  <bookViews>
    <workbookView xWindow="-120" yWindow="-120" windowWidth="20730" windowHeight="11160" tabRatio="972" xr2:uid="{00000000-000D-0000-FFFF-FFFF00000000}"/>
  </bookViews>
  <sheets>
    <sheet name="Notice-p1" sheetId="4" r:id="rId1"/>
    <sheet name="Notice-MMC Dets-pp2-3" sheetId="12" r:id="rId2"/>
  </sheets>
  <definedNames>
    <definedName name="_Toc311195844" localSheetId="1">'Notice-MMC Dets-pp2-3'!#REF!</definedName>
    <definedName name="_Toc311195844" localSheetId="0">'Notice-p1'!#REF!</definedName>
    <definedName name="_xlnm.Print_Area" localSheetId="1">'Notice-MMC Dets-pp2-3'!$A$1:$H$77</definedName>
    <definedName name="_xlnm.Print_Area" localSheetId="0">'Notice-p1'!$A$1:$N$47</definedName>
  </definedNames>
  <calcPr calcId="191029" iterate="1" iterateCount="3"/>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2" l="1"/>
  <c r="H2" i="12"/>
</calcChain>
</file>

<file path=xl/sharedStrings.xml><?xml version="1.0" encoding="utf-8"?>
<sst xmlns="http://schemas.openxmlformats.org/spreadsheetml/2006/main" count="207" uniqueCount="83">
  <si>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</si>
  <si>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</si>
  <si>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</si>
  <si>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</si>
  <si>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</si>
  <si>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</si>
  <si>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</si>
  <si>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</si>
  <si>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</si>
  <si>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</si>
  <si>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</si>
  <si>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</si>
  <si>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</si>
  <si>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</si>
  <si>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</si>
  <si>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</si>
  <si>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to</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</si>
  <si>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</si>
  <si>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</si>
  <si>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</si>
  <si>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</si>
  <si>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</si>
  <si>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</si>
  <si>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</si>
  <si>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</si>
  <si>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</si>
  <si>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</si>
  <si>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NOTICE</t>
  </si>
  <si>
    <t>3/4"</t>
  </si>
  <si>
    <t>2"</t>
  </si>
  <si>
    <t>3"</t>
  </si>
  <si>
    <t>4"</t>
  </si>
  <si>
    <t>6"</t>
  </si>
  <si>
    <t>10"</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</si>
  <si>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</si>
  <si>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</si>
  <si>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</si>
  <si>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</si>
  <si>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</si>
  <si>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</si>
  <si>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</si>
  <si>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</si>
  <si>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</si>
  <si>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</si>
  <si>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</si>
  <si>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</si>
  <si>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</si>
  <si>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</si>
  <si>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 xml:space="preserve">Effective Date of Approved Increase: </t>
  </si>
  <si>
    <t>Page 1 of 3</t>
  </si>
  <si>
    <t>GALLONAGE CHARGES</t>
  </si>
  <si>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</si>
  <si>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</si>
  <si>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Annual Rate Adjustment</t>
  </si>
  <si>
    <r>
      <t>5.00%</t>
    </r>
    <r>
      <rPr>
        <b/>
        <vertAlign val="superscript"/>
        <sz val="12"/>
        <rFont val="Times New Roman"/>
        <family val="1"/>
      </rPr>
      <t>1</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</si>
  <si>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</si>
  <si>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</si>
  <si>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</si>
  <si>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</si>
  <si>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</si>
  <si>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</si>
  <si>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</si>
  <si>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</si>
  <si>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</si>
  <si>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</si>
  <si>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</si>
  <si>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</si>
  <si>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</si>
  <si>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</si>
  <si>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</si>
  <si>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</si>
  <si>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Page 3 of  3</t>
  </si>
  <si>
    <t>Katy-Hockley Corp.</t>
  </si>
  <si>
    <t>122 Antoine Dr.</t>
  </si>
  <si>
    <t>Houston</t>
  </si>
  <si>
    <t>Texas, 77055</t>
  </si>
  <si>
    <t>(713)838-1212</t>
  </si>
  <si>
    <t>N/A</t>
  </si>
  <si>
    <t>Meter Size               (includes 0 gallons)</t>
  </si>
  <si>
    <t>Morton Road Manufactured Home Development, Hunter Place: PWS #1013191</t>
  </si>
  <si>
    <t>Katy Hockley TCEQ Discharge Permit #14109-001</t>
  </si>
  <si>
    <t>12985</t>
  </si>
  <si>
    <t>20900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</si>
</sst>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0"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16"/>
      <name val="Times New Roman"/>
      <family val="1"/>
    </font>
    <font>
      <b/>
      <vertAlign val="superscript"/>
      <sz val="20"/>
      <name val="Times New Roman"/>
      <family val="1"/>
    </font>
    <font>
      <b/>
      <sz val="16"/>
      <name val="Times New Roman"/>
      <family val="1"/>
    </font>
    <font>
      <vertAlign val="superscript"/>
      <sz val="13.5"/>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4">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9" fillId="0" borderId="0" xfId="0" applyFont="1" applyFill="1" applyBorder="1" applyAlignment="1" applyProtection="1">
      <alignment horizontal="center"/>
    </xf>
    <xf numFmtId="49" fontId="4" fillId="0" borderId="13" xfId="0" applyNumberFormat="1"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19" xfId="0" applyFont="1" applyBorder="1" applyAlignment="1" applyProtection="1">
      <alignment horizontal="center" vertical="center" wrapText="1"/>
    </xf>
    <xf numFmtId="0" fontId="4" fillId="0" borderId="0" xfId="0" applyFont="1" applyFill="1" applyBorder="1" applyAlignment="1" applyProtection="1">
      <alignment horizontal="center"/>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7"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6" fillId="0" borderId="15" xfId="0" applyFont="1" applyFill="1" applyBorder="1" applyAlignment="1" applyProtection="1">
      <alignment vertical="center" wrapText="1"/>
    </xf>
    <xf numFmtId="44" fontId="9" fillId="0" borderId="2" xfId="0" applyNumberFormat="1" applyFont="1" applyFill="1" applyBorder="1" applyAlignment="1" applyProtection="1">
      <alignment horizontal="center"/>
      <protection locked="0"/>
    </xf>
    <xf numFmtId="0" fontId="9" fillId="0" borderId="5" xfId="0" applyFont="1" applyFill="1" applyBorder="1" applyAlignment="1" applyProtection="1">
      <alignment horizontal="center"/>
      <protection locked="0"/>
    </xf>
    <xf numFmtId="0" fontId="18" fillId="0" borderId="0" xfId="0" applyFont="1" applyFill="1" applyAlignment="1" applyProtection="1">
      <alignment horizontal="justify"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167" fontId="18" fillId="0" borderId="1" xfId="0" applyNumberFormat="1" applyFont="1" applyFill="1" applyBorder="1" applyAlignment="1" applyProtection="1">
      <alignment horizontal="center"/>
      <protection locked="0"/>
    </xf>
    <xf numFmtId="10" fontId="19"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8" fillId="0" borderId="13" xfId="0" applyNumberFormat="1" applyFont="1" applyFill="1" applyBorder="1" applyAlignment="1" applyProtection="1">
      <alignment horizontal="center"/>
      <protection locked="0"/>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10" fontId="32" fillId="0" borderId="6" xfId="0" applyNumberFormat="1" applyFont="1" applyBorder="1" applyAlignment="1" applyProtection="1">
      <alignment horizontal="center" vertical="center" wrapText="1"/>
      <protection locked="0"/>
    </xf>
    <xf numFmtId="10" fontId="32" fillId="0" borderId="8" xfId="0" applyNumberFormat="1" applyFont="1" applyBorder="1" applyAlignment="1" applyProtection="1">
      <alignment horizontal="center" vertical="center" wrapText="1"/>
      <protection locked="0"/>
    </xf>
    <xf numFmtId="10" fontId="32"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xf>
    <xf numFmtId="0" fontId="38" fillId="0" borderId="14" xfId="0" applyFont="1" applyFill="1" applyBorder="1" applyAlignment="1" applyProtection="1">
      <alignment horizontal="center"/>
    </xf>
    <xf numFmtId="0" fontId="38" fillId="0" borderId="13" xfId="0" applyFont="1" applyFill="1" applyBorder="1" applyAlignment="1" applyProtection="1">
      <alignment horizontal="center"/>
    </xf>
    <xf numFmtId="0" fontId="38" fillId="0" borderId="15" xfId="0" applyFont="1" applyFill="1" applyBorder="1" applyAlignment="1" applyProtection="1">
      <alignment horizontal="center"/>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29"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9" fillId="0" borderId="0" xfId="0" applyFont="1" applyAlignment="1" applyProtection="1">
      <alignment horizontal="justify" vertical="top"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tabSelected="1" view="pageLayout" topLeftCell="A28" zoomScaleNormal="100" workbookViewId="0">
      <selection activeCell="K28" sqref="K28"/>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23</v>
      </c>
      <c r="D1" s="13"/>
      <c r="F1" s="101" t="s">
        <v>72</v>
      </c>
      <c r="G1" s="101"/>
      <c r="H1" s="101"/>
      <c r="I1" s="101"/>
      <c r="J1" s="101"/>
      <c r="K1" s="101"/>
      <c r="L1" s="101"/>
      <c r="M1" s="101"/>
      <c r="P1" s="14"/>
    </row>
    <row r="2" spans="1:16" s="11" customFormat="1" ht="25.5" customHeight="1" x14ac:dyDescent="0.35">
      <c r="B2" s="12" t="s">
        <v>5</v>
      </c>
      <c r="D2" s="13"/>
      <c r="F2" s="32" t="s">
        <v>1</v>
      </c>
      <c r="G2" s="62">
        <v>12895</v>
      </c>
      <c r="H2" s="3" t="s">
        <v>15</v>
      </c>
      <c r="I2" s="33" t="s">
        <v>14</v>
      </c>
      <c r="J2" s="4"/>
      <c r="K2" s="104">
        <v>20900</v>
      </c>
      <c r="L2" s="104"/>
      <c r="M2" s="1" t="s">
        <v>15</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25">
      <c r="B11" s="100" t="s">
        <v>60</v>
      </c>
      <c r="C11" s="100"/>
      <c r="D11" s="100"/>
      <c r="E11" s="100"/>
      <c r="F11" s="100"/>
      <c r="G11" s="100"/>
      <c r="H11" s="100"/>
      <c r="I11" s="100"/>
      <c r="J11" s="100"/>
      <c r="K11" s="100"/>
      <c r="L11" s="100"/>
      <c r="M11" s="100"/>
    </row>
    <row r="12" spans="1:16" s="10" customFormat="1" ht="15.75" x14ac:dyDescent="0.25">
      <c r="B12" s="108" t="s">
        <v>79</v>
      </c>
      <c r="C12" s="108"/>
      <c r="D12" s="108"/>
      <c r="E12" s="108"/>
      <c r="F12" s="108"/>
      <c r="G12" s="108"/>
      <c r="H12" s="108"/>
      <c r="I12" s="108"/>
      <c r="J12" s="108"/>
      <c r="K12" s="108"/>
      <c r="L12" s="108"/>
      <c r="M12" s="108"/>
      <c r="N12" s="9"/>
    </row>
    <row r="13" spans="1:16" s="10" customFormat="1" ht="15.75" x14ac:dyDescent="0.25">
      <c r="B13" s="109" t="s">
        <v>80</v>
      </c>
      <c r="C13" s="109"/>
      <c r="D13" s="109"/>
      <c r="E13" s="109"/>
      <c r="F13" s="109"/>
      <c r="G13" s="109"/>
      <c r="H13" s="109"/>
      <c r="I13" s="109"/>
      <c r="J13" s="109"/>
      <c r="K13" s="109"/>
      <c r="L13" s="109"/>
      <c r="M13" s="109"/>
      <c r="N13" s="9"/>
    </row>
    <row r="14" spans="1:16" s="10" customFormat="1" ht="15.75" x14ac:dyDescent="0.25">
      <c r="B14" s="109"/>
      <c r="C14" s="109"/>
      <c r="D14" s="109"/>
      <c r="E14" s="109"/>
      <c r="F14" s="109"/>
      <c r="G14" s="109"/>
      <c r="H14" s="109"/>
      <c r="I14" s="109"/>
      <c r="J14" s="109"/>
      <c r="K14" s="109"/>
      <c r="L14" s="109"/>
      <c r="M14" s="109"/>
      <c r="N14" s="9"/>
    </row>
    <row r="15" spans="1:16" ht="6" customHeight="1" x14ac:dyDescent="0.25"/>
    <row r="16" spans="1:16" s="15" customFormat="1" ht="18" customHeight="1" x14ac:dyDescent="0.25">
      <c r="A16" s="16"/>
      <c r="B16" s="16"/>
      <c r="C16" s="16"/>
      <c r="D16" s="16"/>
      <c r="E16" s="16"/>
      <c r="F16" s="17" t="s">
        <v>48</v>
      </c>
      <c r="G16" s="105">
        <v>44963</v>
      </c>
      <c r="H16" s="105"/>
      <c r="I16" s="105"/>
      <c r="J16" s="105"/>
      <c r="K16" s="105"/>
      <c r="L16" s="105"/>
      <c r="M16" s="16"/>
    </row>
    <row r="17" spans="1:16" x14ac:dyDescent="0.25">
      <c r="G17" s="131" t="s">
        <v>39</v>
      </c>
      <c r="H17" s="131"/>
      <c r="I17" s="131"/>
      <c r="J17" s="131"/>
      <c r="K17" s="131"/>
      <c r="L17" s="131"/>
    </row>
    <row r="18" spans="1:16" ht="9" customHeight="1" x14ac:dyDescent="0.25">
      <c r="G18" s="18"/>
    </row>
    <row r="22" spans="1:16" ht="6" customHeight="1" x14ac:dyDescent="0.25"/>
    <row r="23" spans="1:16" s="15" customFormat="1" ht="18" customHeight="1" x14ac:dyDescent="0.25">
      <c r="B23" s="19"/>
      <c r="C23" s="61" t="s">
        <v>0</v>
      </c>
      <c r="D23" s="132" t="s">
        <v>73</v>
      </c>
      <c r="E23" s="132"/>
      <c r="F23" s="132"/>
      <c r="G23" s="132"/>
      <c r="H23" s="20"/>
      <c r="I23" s="20"/>
      <c r="J23" s="20"/>
      <c r="K23" s="20"/>
      <c r="L23" s="20"/>
      <c r="P23" s="21"/>
    </row>
    <row r="24" spans="1:16" s="15" customFormat="1" ht="18" customHeight="1" x14ac:dyDescent="0.25">
      <c r="B24" s="19"/>
      <c r="C24" s="61" t="s">
        <v>2</v>
      </c>
      <c r="D24" s="133" t="s">
        <v>74</v>
      </c>
      <c r="E24" s="133"/>
      <c r="F24" s="133"/>
      <c r="G24" s="19"/>
      <c r="H24" s="19"/>
      <c r="I24" s="19" t="s">
        <v>15</v>
      </c>
      <c r="J24" s="134" t="s">
        <v>15</v>
      </c>
      <c r="K24" s="134"/>
      <c r="L24" s="134"/>
      <c r="M24" s="134"/>
      <c r="P24" s="21"/>
    </row>
    <row r="25" spans="1:16" s="15" customFormat="1" ht="18" customHeight="1" x14ac:dyDescent="0.25">
      <c r="C25" s="61" t="s">
        <v>3</v>
      </c>
      <c r="D25" s="133" t="s">
        <v>75</v>
      </c>
      <c r="E25" s="133"/>
      <c r="F25" s="133"/>
    </row>
    <row r="26" spans="1:16" s="15" customFormat="1" ht="18" customHeight="1" x14ac:dyDescent="0.25">
      <c r="C26" s="23" t="s">
        <v>13</v>
      </c>
      <c r="D26" s="111" t="s">
        <v>76</v>
      </c>
      <c r="E26" s="112"/>
      <c r="I26" s="22"/>
      <c r="J26" s="22"/>
      <c r="K26" s="22"/>
      <c r="O26" s="21"/>
    </row>
    <row r="27" spans="1:16" s="15" customFormat="1" ht="9.75" customHeight="1" x14ac:dyDescent="0.25"/>
    <row r="28" spans="1:16" s="15" customFormat="1" ht="18" customHeight="1" x14ac:dyDescent="0.25">
      <c r="A28" s="16"/>
      <c r="B28" s="16"/>
      <c r="C28" s="16"/>
      <c r="D28" s="16"/>
      <c r="E28" s="23" t="s">
        <v>6</v>
      </c>
      <c r="H28" s="106" t="s">
        <v>55</v>
      </c>
      <c r="I28" s="106"/>
    </row>
    <row r="29" spans="1:16" s="15" customFormat="1" ht="18" customHeight="1" x14ac:dyDescent="0.25">
      <c r="E29" s="15" t="s">
        <v>21</v>
      </c>
      <c r="H29" s="110">
        <v>44932</v>
      </c>
      <c r="I29" s="110"/>
      <c r="J29" s="24"/>
      <c r="K29" s="24"/>
      <c r="L29" s="24"/>
    </row>
    <row r="30" spans="1:16" s="15" customFormat="1" ht="18" customHeight="1" x14ac:dyDescent="0.25">
      <c r="E30" s="15" t="s">
        <v>22</v>
      </c>
      <c r="H30" s="110">
        <v>44962</v>
      </c>
      <c r="I30" s="110"/>
      <c r="J30" s="16"/>
      <c r="K30" s="16"/>
      <c r="L30" s="16"/>
    </row>
    <row r="31" spans="1:16" s="15" customFormat="1" ht="6" customHeight="1" x14ac:dyDescent="0.25"/>
    <row r="32" spans="1:16" ht="27.75" customHeight="1" x14ac:dyDescent="0.35">
      <c r="C32" s="113" t="s">
        <v>51</v>
      </c>
      <c r="D32" s="113"/>
      <c r="E32" s="113"/>
      <c r="F32" s="113"/>
      <c r="G32" s="113"/>
      <c r="H32" s="113"/>
      <c r="I32" s="113"/>
      <c r="J32" s="113"/>
      <c r="K32" s="113"/>
      <c r="L32" s="113"/>
    </row>
    <row r="33" spans="1:16" ht="18" customHeight="1" x14ac:dyDescent="0.25">
      <c r="C33" s="114" t="s">
        <v>24</v>
      </c>
      <c r="D33" s="114"/>
      <c r="E33" s="114"/>
      <c r="F33" s="114"/>
      <c r="G33" s="114"/>
      <c r="H33" s="114"/>
      <c r="I33" s="114"/>
      <c r="J33" s="114"/>
      <c r="K33" s="114"/>
      <c r="L33" s="114"/>
    </row>
    <row r="34" spans="1:16" s="6" customFormat="1" ht="24.75" customHeight="1" x14ac:dyDescent="0.3">
      <c r="B34" s="60"/>
      <c r="C34" s="115" t="s">
        <v>4</v>
      </c>
      <c r="D34" s="115"/>
      <c r="E34" s="115"/>
      <c r="F34" s="115"/>
      <c r="G34" s="115"/>
      <c r="H34" s="115"/>
      <c r="I34" s="115"/>
      <c r="J34" s="115"/>
      <c r="K34" s="115"/>
      <c r="L34" s="115"/>
      <c r="M34" s="60"/>
      <c r="N34" s="60"/>
    </row>
    <row r="35" spans="1:16" s="11" customFormat="1" ht="18" customHeight="1" x14ac:dyDescent="0.3">
      <c r="A35" s="2"/>
      <c r="B35" s="2"/>
      <c r="C35" s="135" t="s">
        <v>43</v>
      </c>
      <c r="D35" s="136"/>
      <c r="E35" s="136"/>
      <c r="F35" s="136"/>
      <c r="G35" s="137"/>
      <c r="H35" s="117" t="s">
        <v>44</v>
      </c>
      <c r="I35" s="104"/>
      <c r="J35" s="104"/>
      <c r="K35" s="104"/>
      <c r="L35" s="118"/>
      <c r="M35" s="25"/>
      <c r="N35" s="2"/>
      <c r="O35" s="2"/>
    </row>
    <row r="36" spans="1:16" s="11" customFormat="1" ht="18" customHeight="1" thickBot="1" x14ac:dyDescent="0.35">
      <c r="A36" s="2"/>
      <c r="B36" s="2"/>
      <c r="C36" s="102" t="s">
        <v>8</v>
      </c>
      <c r="D36" s="103"/>
      <c r="E36" s="107">
        <v>44.89</v>
      </c>
      <c r="F36" s="107"/>
      <c r="G36" s="26" t="s">
        <v>7</v>
      </c>
      <c r="H36" s="102" t="s">
        <v>8</v>
      </c>
      <c r="I36" s="103"/>
      <c r="J36" s="107">
        <v>47.13</v>
      </c>
      <c r="K36" s="107"/>
      <c r="L36" s="27" t="s">
        <v>7</v>
      </c>
      <c r="M36" s="28"/>
      <c r="N36" s="2"/>
      <c r="O36" s="2"/>
    </row>
    <row r="37" spans="1:16" s="11" customFormat="1" ht="18" customHeight="1" thickTop="1" x14ac:dyDescent="0.3">
      <c r="A37" s="2"/>
      <c r="B37" s="2"/>
      <c r="C37" s="139" t="s">
        <v>9</v>
      </c>
      <c r="D37" s="140"/>
      <c r="E37" s="138">
        <v>60.94</v>
      </c>
      <c r="F37" s="138"/>
      <c r="G37" s="29" t="s">
        <v>7</v>
      </c>
      <c r="H37" s="139" t="s">
        <v>9</v>
      </c>
      <c r="I37" s="140"/>
      <c r="J37" s="138">
        <v>63.99</v>
      </c>
      <c r="K37" s="138"/>
      <c r="L37" s="29" t="s">
        <v>7</v>
      </c>
      <c r="M37" s="28"/>
      <c r="N37" s="2"/>
      <c r="O37" s="2"/>
    </row>
    <row r="38" spans="1:16" s="6" customFormat="1" ht="34.5" customHeight="1" x14ac:dyDescent="0.3">
      <c r="B38" s="60"/>
      <c r="C38" s="115" t="s">
        <v>20</v>
      </c>
      <c r="D38" s="115"/>
      <c r="E38" s="115"/>
      <c r="F38" s="115"/>
      <c r="G38" s="115"/>
      <c r="H38" s="115"/>
      <c r="I38" s="115"/>
      <c r="J38" s="115"/>
      <c r="K38" s="115"/>
      <c r="L38" s="115"/>
      <c r="M38" s="60"/>
      <c r="N38" s="60"/>
    </row>
    <row r="39" spans="1:16" s="11" customFormat="1" ht="18" customHeight="1" x14ac:dyDescent="0.3">
      <c r="A39" s="2"/>
      <c r="B39" s="2"/>
      <c r="C39" s="119" t="s">
        <v>43</v>
      </c>
      <c r="D39" s="120"/>
      <c r="E39" s="120"/>
      <c r="F39" s="120"/>
      <c r="G39" s="121"/>
      <c r="H39" s="117" t="s">
        <v>44</v>
      </c>
      <c r="I39" s="104"/>
      <c r="J39" s="104"/>
      <c r="K39" s="104"/>
      <c r="L39" s="118"/>
      <c r="M39" s="25"/>
      <c r="N39" s="2"/>
      <c r="O39" s="2"/>
    </row>
    <row r="40" spans="1:16" s="11" customFormat="1" ht="18" customHeight="1" x14ac:dyDescent="0.3">
      <c r="A40" s="2"/>
      <c r="B40" s="2"/>
      <c r="C40" s="123" t="s">
        <v>8</v>
      </c>
      <c r="D40" s="124"/>
      <c r="E40" s="122">
        <v>72.11</v>
      </c>
      <c r="F40" s="122"/>
      <c r="G40" s="97" t="s">
        <v>7</v>
      </c>
      <c r="H40" s="126" t="s">
        <v>8</v>
      </c>
      <c r="I40" s="127"/>
      <c r="J40" s="122">
        <v>75.72</v>
      </c>
      <c r="K40" s="122"/>
      <c r="L40" s="97" t="s">
        <v>7</v>
      </c>
      <c r="M40" s="28"/>
      <c r="N40" s="2"/>
      <c r="O40" s="2"/>
    </row>
    <row r="41" spans="1:16" s="11" customFormat="1" ht="6.75" customHeight="1" x14ac:dyDescent="0.3">
      <c r="A41" s="2"/>
      <c r="B41" s="2"/>
      <c r="C41" s="63"/>
      <c r="D41" s="63"/>
      <c r="E41" s="66"/>
      <c r="F41" s="66"/>
      <c r="G41" s="38"/>
      <c r="H41" s="63"/>
      <c r="I41" s="63"/>
      <c r="J41" s="66"/>
      <c r="K41" s="66"/>
      <c r="L41" s="38"/>
      <c r="M41" s="37"/>
      <c r="N41" s="2"/>
      <c r="O41" s="2"/>
    </row>
    <row r="42" spans="1:16" s="71" customFormat="1" ht="36.75" customHeight="1" x14ac:dyDescent="0.25">
      <c r="A42" s="69" t="s">
        <v>15</v>
      </c>
      <c r="B42" s="129" t="s">
        <v>56</v>
      </c>
      <c r="C42" s="130"/>
      <c r="D42" s="130"/>
      <c r="E42" s="130"/>
      <c r="F42" s="130"/>
      <c r="G42" s="130"/>
      <c r="H42" s="130"/>
      <c r="I42" s="130"/>
      <c r="J42" s="130"/>
      <c r="K42" s="130"/>
      <c r="L42" s="130"/>
      <c r="M42" s="130"/>
      <c r="N42" s="68"/>
    </row>
    <row r="43" spans="1:16" s="5" customFormat="1" ht="23.45" customHeight="1" x14ac:dyDescent="0.25">
      <c r="B43" s="125" t="s">
        <v>63</v>
      </c>
      <c r="C43" s="125"/>
      <c r="D43" s="125"/>
      <c r="E43" s="125"/>
      <c r="F43" s="125"/>
      <c r="G43" s="125"/>
      <c r="H43" s="125"/>
      <c r="I43" s="125"/>
      <c r="J43" s="125"/>
      <c r="K43" s="125"/>
      <c r="L43" s="125"/>
      <c r="M43" s="125"/>
    </row>
    <row r="44" spans="1:16" s="71" customFormat="1" ht="8.4499999999999993" customHeight="1" x14ac:dyDescent="0.25">
      <c r="A44" s="69" t="s">
        <v>15</v>
      </c>
      <c r="N44" s="70"/>
    </row>
    <row r="45" spans="1:16" s="71" customFormat="1" ht="8.4499999999999993" customHeight="1" x14ac:dyDescent="0.25">
      <c r="A45" s="69"/>
      <c r="B45" s="128" t="s">
        <v>15</v>
      </c>
      <c r="C45" s="128"/>
      <c r="D45" s="128"/>
      <c r="E45" s="128"/>
      <c r="F45" s="128"/>
      <c r="G45" s="128"/>
      <c r="H45" s="128"/>
      <c r="I45" s="128"/>
      <c r="J45" s="128"/>
      <c r="K45" s="128"/>
      <c r="L45" s="128"/>
      <c r="M45" s="128"/>
      <c r="N45" s="76"/>
      <c r="O45" s="76"/>
      <c r="P45" s="76"/>
    </row>
    <row r="46" spans="1:16" s="71" customFormat="1" ht="18.75" x14ac:dyDescent="0.25">
      <c r="A46" s="69"/>
      <c r="B46" s="76"/>
      <c r="C46" s="76"/>
      <c r="D46" s="76"/>
      <c r="E46" s="76"/>
      <c r="F46" s="76"/>
      <c r="G46" s="76"/>
      <c r="H46" s="76"/>
      <c r="I46" s="76"/>
      <c r="J46" s="76"/>
      <c r="K46" s="76"/>
      <c r="L46" s="76"/>
      <c r="M46" s="76"/>
      <c r="N46" s="76"/>
      <c r="O46" s="76"/>
      <c r="P46" s="76"/>
    </row>
    <row r="47" spans="1:16" ht="12.95" customHeight="1" x14ac:dyDescent="0.25">
      <c r="G47" s="67" t="s">
        <v>27</v>
      </c>
      <c r="L47" s="96" t="s">
        <v>49</v>
      </c>
      <c r="M47" s="116" t="s">
        <v>15</v>
      </c>
      <c r="N47" s="116"/>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0">
    <mergeCell ref="C38:L38"/>
    <mergeCell ref="C35:G35"/>
    <mergeCell ref="J37:K37"/>
    <mergeCell ref="C36:D36"/>
    <mergeCell ref="J36:K36"/>
    <mergeCell ref="C37:D37"/>
    <mergeCell ref="H35:L35"/>
    <mergeCell ref="H37:I37"/>
    <mergeCell ref="E37:F37"/>
    <mergeCell ref="G17:L17"/>
    <mergeCell ref="D23:G23"/>
    <mergeCell ref="D25:F25"/>
    <mergeCell ref="J24:M24"/>
    <mergeCell ref="D24:F24"/>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topLeftCell="B31" zoomScaleNormal="100" zoomScaleSheetLayoutView="80" zoomScalePageLayoutView="80" workbookViewId="0">
      <selection activeCell="H71" sqref="H71"/>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23</v>
      </c>
      <c r="C1" s="13"/>
      <c r="D1" s="64" t="s">
        <v>72</v>
      </c>
      <c r="E1" s="64"/>
      <c r="F1" s="64"/>
      <c r="G1" s="64"/>
      <c r="H1" s="64"/>
      <c r="I1" s="40"/>
      <c r="K1" s="14"/>
    </row>
    <row r="2" spans="1:14" s="11" customFormat="1" ht="26.25" customHeight="1" x14ac:dyDescent="0.35">
      <c r="A2" s="12" t="s">
        <v>5</v>
      </c>
      <c r="C2" s="13"/>
      <c r="D2" s="13"/>
      <c r="E2" s="53" t="s">
        <v>1</v>
      </c>
      <c r="F2" s="62">
        <v>12985</v>
      </c>
      <c r="G2" s="53">
        <v>20900</v>
      </c>
      <c r="H2" s="62" t="e">
        <f>IF(#REF!="","",#REF!)</f>
        <v>#REF!</v>
      </c>
    </row>
    <row r="3" spans="1:14" s="11" customFormat="1" ht="14.25" customHeight="1" x14ac:dyDescent="0.35">
      <c r="B3" s="12"/>
      <c r="D3" s="13"/>
      <c r="F3" s="1"/>
      <c r="G3" s="1"/>
      <c r="H3" s="31"/>
      <c r="I3" s="1"/>
      <c r="J3" s="2"/>
      <c r="K3" s="2"/>
      <c r="L3" s="31"/>
      <c r="M3" s="31"/>
      <c r="N3" s="1"/>
    </row>
    <row r="4" spans="1:14" ht="22.9" x14ac:dyDescent="0.4">
      <c r="A4" s="144" t="s">
        <v>26</v>
      </c>
      <c r="B4" s="144"/>
      <c r="C4" s="144"/>
      <c r="D4" s="144"/>
      <c r="E4" s="144"/>
      <c r="F4" s="144"/>
      <c r="G4" s="144"/>
      <c r="H4" s="144"/>
      <c r="I4" s="54"/>
      <c r="J4" s="54"/>
      <c r="K4" s="54"/>
      <c r="L4" s="54"/>
    </row>
    <row r="5" spans="1:14" s="10" customFormat="1" ht="5.0999999999999996" customHeight="1" x14ac:dyDescent="0.3"/>
    <row r="6" spans="1:14" s="56" customFormat="1" ht="20.25" customHeight="1" x14ac:dyDescent="0.4">
      <c r="B6" s="41"/>
      <c r="C6" s="58"/>
      <c r="D6" s="141" t="s">
        <v>64</v>
      </c>
      <c r="E6" s="142"/>
      <c r="F6" s="142"/>
      <c r="G6" s="143"/>
    </row>
    <row r="7" spans="1:14" s="57" customFormat="1" ht="33.75" customHeight="1" x14ac:dyDescent="0.25">
      <c r="C7" s="59"/>
      <c r="D7" s="172" t="s">
        <v>19</v>
      </c>
      <c r="E7" s="173"/>
      <c r="F7" s="145" t="s">
        <v>67</v>
      </c>
      <c r="G7" s="145" t="s">
        <v>68</v>
      </c>
    </row>
    <row r="8" spans="1:14" s="57" customFormat="1" ht="33.75" customHeight="1" x14ac:dyDescent="0.25">
      <c r="D8" s="174"/>
      <c r="E8" s="175"/>
      <c r="F8" s="146"/>
      <c r="G8" s="146"/>
    </row>
    <row r="9" spans="1:14" s="81" customFormat="1" ht="20.25" customHeight="1" x14ac:dyDescent="0.25">
      <c r="D9" s="147" t="s">
        <v>69</v>
      </c>
      <c r="E9" s="148"/>
      <c r="F9" s="42">
        <v>28.84</v>
      </c>
      <c r="G9" s="42">
        <v>30.28</v>
      </c>
    </row>
    <row r="10" spans="1:14" s="81" customFormat="1" ht="20.25" customHeight="1" x14ac:dyDescent="0.25">
      <c r="D10" s="147" t="s">
        <v>28</v>
      </c>
      <c r="E10" s="148"/>
      <c r="F10" s="42">
        <v>43.26</v>
      </c>
      <c r="G10" s="42">
        <v>45.42</v>
      </c>
    </row>
    <row r="11" spans="1:14" s="81" customFormat="1" ht="20.25" customHeight="1" x14ac:dyDescent="0.25">
      <c r="D11" s="147" t="s">
        <v>10</v>
      </c>
      <c r="E11" s="148"/>
      <c r="F11" s="42">
        <v>72.099999999999994</v>
      </c>
      <c r="G11" s="42">
        <v>75.709999999999994</v>
      </c>
    </row>
    <row r="12" spans="1:14" s="81" customFormat="1" ht="20.25" customHeight="1" x14ac:dyDescent="0.25">
      <c r="D12" s="147" t="s">
        <v>11</v>
      </c>
      <c r="E12" s="148"/>
      <c r="F12" s="42">
        <v>144.19999999999999</v>
      </c>
      <c r="G12" s="42">
        <v>151.41</v>
      </c>
    </row>
    <row r="13" spans="1:14" s="81" customFormat="1" ht="21.75" customHeight="1" x14ac:dyDescent="0.25">
      <c r="D13" s="147" t="s">
        <v>29</v>
      </c>
      <c r="E13" s="148"/>
      <c r="F13" s="42">
        <v>230.71</v>
      </c>
      <c r="G13" s="42">
        <v>242.25</v>
      </c>
    </row>
    <row r="14" spans="1:14" s="81" customFormat="1" ht="21.75" customHeight="1" x14ac:dyDescent="0.25">
      <c r="D14" s="147" t="s">
        <v>30</v>
      </c>
      <c r="E14" s="148"/>
      <c r="F14" s="42">
        <v>432.59</v>
      </c>
      <c r="G14" s="42">
        <v>454.22</v>
      </c>
    </row>
    <row r="15" spans="1:14" s="81" customFormat="1" ht="21.75" customHeight="1" x14ac:dyDescent="0.25">
      <c r="D15" s="147" t="s">
        <v>31</v>
      </c>
      <c r="E15" s="148"/>
      <c r="F15" s="42">
        <v>720.99</v>
      </c>
      <c r="G15" s="42">
        <v>757.04</v>
      </c>
    </row>
    <row r="16" spans="1:14" s="81" customFormat="1" ht="21.75" customHeight="1" x14ac:dyDescent="0.25">
      <c r="D16" s="147" t="s">
        <v>32</v>
      </c>
      <c r="E16" s="148"/>
      <c r="F16" s="42">
        <v>1441.96</v>
      </c>
      <c r="G16" s="42">
        <v>1514.06</v>
      </c>
    </row>
    <row r="17" spans="1:10" s="81" customFormat="1" ht="21.75" customHeight="1" x14ac:dyDescent="0.25">
      <c r="D17" s="147" t="s">
        <v>41</v>
      </c>
      <c r="E17" s="148"/>
      <c r="F17" s="98" t="s">
        <v>77</v>
      </c>
      <c r="G17" s="98" t="s">
        <v>77</v>
      </c>
    </row>
    <row r="18" spans="1:10" s="81" customFormat="1" ht="21.75" customHeight="1" thickBot="1" x14ac:dyDescent="0.3">
      <c r="D18" s="147" t="s">
        <v>33</v>
      </c>
      <c r="E18" s="148"/>
      <c r="F18" s="98" t="s">
        <v>77</v>
      </c>
      <c r="G18" s="98" t="s">
        <v>77</v>
      </c>
    </row>
    <row r="19" spans="1:10" s="81" customFormat="1" ht="20.25" customHeight="1" thickBot="1" x14ac:dyDescent="0.3">
      <c r="D19" s="82" t="s">
        <v>12</v>
      </c>
      <c r="E19" s="99" t="s">
        <v>77</v>
      </c>
      <c r="F19" s="98" t="s">
        <v>77</v>
      </c>
      <c r="G19" s="98" t="s">
        <v>77</v>
      </c>
    </row>
    <row r="20" spans="1:10" ht="5.0999999999999996" customHeight="1" x14ac:dyDescent="0.3">
      <c r="A20" s="65"/>
      <c r="B20" s="65"/>
      <c r="C20" s="65"/>
      <c r="D20" s="65"/>
      <c r="E20" s="65"/>
      <c r="F20" s="65"/>
      <c r="G20" s="65"/>
    </row>
    <row r="21" spans="1:10" s="6" customFormat="1" ht="21.75" customHeight="1" x14ac:dyDescent="0.3">
      <c r="D21" s="141" t="s">
        <v>50</v>
      </c>
      <c r="E21" s="142"/>
      <c r="F21" s="142"/>
      <c r="G21" s="143"/>
      <c r="H21" s="41"/>
    </row>
    <row r="22" spans="1:10" s="30" customFormat="1" ht="20.25" customHeight="1" x14ac:dyDescent="0.25">
      <c r="D22" s="169" t="s">
        <v>40</v>
      </c>
      <c r="E22" s="170"/>
      <c r="F22" s="170"/>
      <c r="G22" s="171"/>
      <c r="H22" s="47"/>
    </row>
    <row r="23" spans="1:10" s="30" customFormat="1" ht="38.25" customHeight="1" x14ac:dyDescent="0.25">
      <c r="D23" s="176" t="s">
        <v>42</v>
      </c>
      <c r="E23" s="177"/>
      <c r="F23" s="46" t="s">
        <v>53</v>
      </c>
      <c r="G23" s="45" t="s">
        <v>45</v>
      </c>
      <c r="H23" s="47"/>
    </row>
    <row r="24" spans="1:10" s="78" customFormat="1" ht="38.25" customHeight="1" x14ac:dyDescent="0.25">
      <c r="D24" s="178">
        <v>3.21</v>
      </c>
      <c r="E24" s="179"/>
      <c r="F24" s="79" t="s">
        <v>57</v>
      </c>
      <c r="G24" s="83">
        <v>3.37</v>
      </c>
      <c r="H24" s="80"/>
    </row>
    <row r="25" spans="1:10" s="30" customFormat="1" ht="5.0999999999999996" customHeight="1" x14ac:dyDescent="0.25">
      <c r="B25" s="36"/>
      <c r="C25" s="36"/>
      <c r="D25" s="36"/>
      <c r="E25" s="36"/>
      <c r="F25" s="47"/>
      <c r="G25" s="47"/>
    </row>
    <row r="26" spans="1:10" s="11" customFormat="1" ht="28.5" customHeight="1" x14ac:dyDescent="0.3">
      <c r="A26" s="149" t="s">
        <v>36</v>
      </c>
      <c r="B26" s="150"/>
      <c r="C26" s="150"/>
      <c r="D26" s="150"/>
      <c r="E26" s="150"/>
      <c r="F26" s="150"/>
      <c r="G26" s="150"/>
      <c r="H26" s="151"/>
    </row>
    <row r="27" spans="1:10" s="39" customFormat="1" ht="62.25" customHeight="1" thickBot="1" x14ac:dyDescent="0.3">
      <c r="A27" s="149" t="s">
        <v>35</v>
      </c>
      <c r="B27" s="152"/>
      <c r="C27" s="153"/>
      <c r="D27" s="152"/>
      <c r="E27" s="154"/>
      <c r="F27" s="50" t="s">
        <v>46</v>
      </c>
      <c r="G27" s="52" t="s">
        <v>53</v>
      </c>
      <c r="H27" s="45" t="s">
        <v>47</v>
      </c>
    </row>
    <row r="28" spans="1:10" s="90" customFormat="1" ht="21.75" customHeight="1" thickBot="1" x14ac:dyDescent="0.3">
      <c r="A28" s="85" t="s">
        <v>17</v>
      </c>
      <c r="B28" s="86" t="s">
        <v>77</v>
      </c>
      <c r="C28" s="87" t="s">
        <v>16</v>
      </c>
      <c r="D28" s="86" t="s">
        <v>77</v>
      </c>
      <c r="E28" s="88" t="s">
        <v>34</v>
      </c>
      <c r="F28" s="89" t="s">
        <v>77</v>
      </c>
      <c r="G28" s="159" t="s">
        <v>58</v>
      </c>
      <c r="H28" s="83" t="s">
        <v>77</v>
      </c>
    </row>
    <row r="29" spans="1:10" s="90" customFormat="1" ht="21.75" customHeight="1" thickBot="1" x14ac:dyDescent="0.3">
      <c r="A29" s="91" t="s">
        <v>18</v>
      </c>
      <c r="B29" s="86" t="s">
        <v>77</v>
      </c>
      <c r="C29" s="92" t="s">
        <v>16</v>
      </c>
      <c r="D29" s="86" t="s">
        <v>77</v>
      </c>
      <c r="E29" s="88" t="s">
        <v>34</v>
      </c>
      <c r="F29" s="89" t="s">
        <v>77</v>
      </c>
      <c r="G29" s="160"/>
      <c r="H29" s="83" t="s">
        <v>77</v>
      </c>
      <c r="I29" s="84"/>
      <c r="J29" s="84"/>
    </row>
    <row r="30" spans="1:10" s="90" customFormat="1" ht="21.75" customHeight="1" thickBot="1" x14ac:dyDescent="0.3">
      <c r="A30" s="85" t="s">
        <v>17</v>
      </c>
      <c r="B30" s="86" t="s">
        <v>77</v>
      </c>
      <c r="C30" s="87" t="s">
        <v>16</v>
      </c>
      <c r="D30" s="86" t="s">
        <v>77</v>
      </c>
      <c r="E30" s="88" t="s">
        <v>34</v>
      </c>
      <c r="F30" s="89" t="s">
        <v>77</v>
      </c>
      <c r="G30" s="160"/>
      <c r="H30" s="83" t="s">
        <v>77</v>
      </c>
    </row>
    <row r="31" spans="1:10" s="90" customFormat="1" ht="21.75" customHeight="1" thickBot="1" x14ac:dyDescent="0.3">
      <c r="A31" s="91" t="s">
        <v>18</v>
      </c>
      <c r="B31" s="86" t="s">
        <v>77</v>
      </c>
      <c r="C31" s="92" t="s">
        <v>16</v>
      </c>
      <c r="D31" s="86" t="s">
        <v>77</v>
      </c>
      <c r="E31" s="88" t="s">
        <v>34</v>
      </c>
      <c r="F31" s="89" t="s">
        <v>77</v>
      </c>
      <c r="G31" s="160"/>
      <c r="H31" s="83" t="s">
        <v>77</v>
      </c>
      <c r="I31" s="84"/>
      <c r="J31" s="84"/>
    </row>
    <row r="32" spans="1:10" s="90" customFormat="1" ht="19.5" thickBot="1" x14ac:dyDescent="0.3">
      <c r="A32" s="162" t="s">
        <v>38</v>
      </c>
      <c r="B32" s="163"/>
      <c r="C32" s="164"/>
      <c r="D32" s="86" t="s">
        <v>77</v>
      </c>
      <c r="E32" s="93" t="s">
        <v>37</v>
      </c>
      <c r="F32" s="89" t="s">
        <v>77</v>
      </c>
      <c r="G32" s="161"/>
      <c r="H32" s="83" t="s">
        <v>77</v>
      </c>
      <c r="I32" s="84"/>
      <c r="J32" s="84"/>
    </row>
    <row r="33" spans="1:17" s="10" customFormat="1" ht="12" customHeight="1" x14ac:dyDescent="0.25">
      <c r="A33" s="34"/>
      <c r="B33" s="48"/>
      <c r="C33" s="43"/>
      <c r="D33" s="49"/>
      <c r="E33" s="35"/>
      <c r="F33" s="34"/>
      <c r="G33" s="34"/>
      <c r="H33" s="34"/>
      <c r="I33" s="43"/>
      <c r="J33" s="49"/>
      <c r="K33" s="35"/>
      <c r="L33" s="34"/>
      <c r="O33" s="9"/>
      <c r="P33" s="9"/>
      <c r="Q33" s="9"/>
    </row>
    <row r="34" spans="1:17" s="71" customFormat="1" ht="36.75" customHeight="1" x14ac:dyDescent="0.25">
      <c r="A34" s="125" t="s">
        <v>62</v>
      </c>
      <c r="B34" s="182"/>
      <c r="C34" s="182"/>
      <c r="D34" s="182"/>
      <c r="E34" s="182"/>
      <c r="F34" s="182"/>
      <c r="G34" s="182"/>
      <c r="H34" s="182"/>
      <c r="I34" s="70"/>
      <c r="J34" s="70"/>
      <c r="K34" s="70"/>
      <c r="L34" s="70"/>
      <c r="M34" s="70"/>
    </row>
    <row r="35" spans="1:17" s="5" customFormat="1" ht="14.25" customHeight="1" x14ac:dyDescent="0.25">
      <c r="A35" s="180"/>
      <c r="B35" s="181"/>
      <c r="C35" s="181"/>
      <c r="D35" s="181"/>
      <c r="E35" s="181"/>
      <c r="F35" s="181"/>
      <c r="G35" s="181"/>
      <c r="H35" s="181"/>
      <c r="I35" s="181"/>
      <c r="J35" s="181"/>
      <c r="K35" s="181"/>
      <c r="L35" s="181"/>
    </row>
    <row r="36" spans="1:17" s="5" customFormat="1" ht="14.25" customHeight="1" x14ac:dyDescent="0.25">
      <c r="A36" s="74"/>
      <c r="B36" s="75"/>
      <c r="C36" s="75"/>
      <c r="D36" s="75"/>
      <c r="E36" s="75"/>
      <c r="F36" s="75"/>
      <c r="G36" s="75"/>
      <c r="H36" s="75"/>
      <c r="I36" s="75"/>
      <c r="J36" s="75"/>
      <c r="K36" s="75"/>
      <c r="L36" s="75"/>
    </row>
    <row r="37" spans="1:17" s="5" customFormat="1" ht="14.25" customHeight="1" x14ac:dyDescent="0.25">
      <c r="A37" s="74"/>
      <c r="B37" s="75"/>
      <c r="C37" s="75"/>
      <c r="D37" s="75"/>
      <c r="E37" s="75"/>
      <c r="F37" s="75"/>
      <c r="G37" s="75"/>
      <c r="H37" s="75"/>
      <c r="I37" s="75"/>
      <c r="J37" s="75"/>
      <c r="K37" s="75"/>
      <c r="L37" s="75"/>
    </row>
    <row r="38" spans="1:17" s="5" customFormat="1" ht="14.25" customHeight="1" x14ac:dyDescent="0.25">
      <c r="A38" s="72"/>
      <c r="B38" s="73"/>
      <c r="C38" s="73"/>
      <c r="D38" s="73"/>
      <c r="E38" s="73"/>
      <c r="F38" s="73"/>
      <c r="G38" s="73"/>
      <c r="H38" s="73"/>
      <c r="I38" s="73"/>
      <c r="J38" s="73"/>
      <c r="K38" s="73"/>
      <c r="L38" s="73"/>
    </row>
    <row r="39" spans="1:17" s="10" customFormat="1" ht="15.75" x14ac:dyDescent="0.25">
      <c r="E39" s="165" t="s">
        <v>27</v>
      </c>
      <c r="F39" s="165"/>
      <c r="H39" s="94" t="s">
        <v>70</v>
      </c>
    </row>
    <row r="40" spans="1:17" s="11" customFormat="1" ht="27.75" customHeight="1" x14ac:dyDescent="0.3">
      <c r="A40" s="12" t="s">
        <v>23</v>
      </c>
      <c r="C40" s="13"/>
      <c r="D40" s="101" t="e">
        <f>#REF!</f>
        <v>#REF!</v>
      </c>
      <c r="E40" s="101"/>
      <c r="F40" s="101"/>
      <c r="G40" s="101"/>
      <c r="H40" s="101"/>
      <c r="I40" s="40"/>
      <c r="K40" s="14"/>
    </row>
    <row r="41" spans="1:17" s="11" customFormat="1" ht="27.75" customHeight="1" x14ac:dyDescent="0.3">
      <c r="A41" s="12" t="s">
        <v>5</v>
      </c>
      <c r="C41" s="13"/>
      <c r="D41" s="13"/>
      <c r="E41" s="53" t="s">
        <v>1</v>
      </c>
      <c r="F41" s="44" t="s">
        <v>81</v>
      </c>
      <c r="G41" s="53" t="s">
        <v>14</v>
      </c>
      <c r="H41" s="44" t="s">
        <v>82</v>
      </c>
    </row>
    <row r="42" spans="1:17" s="11" customFormat="1" ht="14.25" customHeight="1" x14ac:dyDescent="0.3">
      <c r="A42" s="12"/>
      <c r="C42" s="13"/>
      <c r="D42" s="13"/>
      <c r="E42" s="51"/>
      <c r="F42" s="40"/>
      <c r="G42" s="51"/>
      <c r="H42" s="40"/>
    </row>
    <row r="43" spans="1:17" ht="22.5" x14ac:dyDescent="0.3">
      <c r="A43" s="144" t="s">
        <v>25</v>
      </c>
      <c r="B43" s="144"/>
      <c r="C43" s="144"/>
      <c r="D43" s="144"/>
      <c r="E43" s="144"/>
      <c r="F43" s="144"/>
      <c r="G43" s="144"/>
      <c r="H43" s="144"/>
      <c r="I43" s="54"/>
      <c r="J43" s="54"/>
      <c r="K43" s="54"/>
      <c r="L43" s="54"/>
    </row>
    <row r="44" spans="1:17" ht="7.5" customHeight="1" x14ac:dyDescent="0.3">
      <c r="A44" s="65"/>
      <c r="B44" s="65"/>
      <c r="C44" s="65"/>
      <c r="D44" s="65"/>
      <c r="E44" s="65"/>
      <c r="F44" s="65"/>
      <c r="G44" s="65"/>
      <c r="H44" s="65"/>
      <c r="I44" s="65"/>
      <c r="J44" s="54"/>
      <c r="K44" s="54"/>
      <c r="L44" s="54"/>
    </row>
    <row r="45" spans="1:17" s="56" customFormat="1" ht="20.25" customHeight="1" x14ac:dyDescent="0.3">
      <c r="B45" s="41"/>
      <c r="C45" s="58"/>
      <c r="D45" s="141" t="s">
        <v>64</v>
      </c>
      <c r="E45" s="142"/>
      <c r="F45" s="142"/>
      <c r="G45" s="143"/>
    </row>
    <row r="46" spans="1:17" s="57" customFormat="1" ht="36.75" customHeight="1" x14ac:dyDescent="0.25">
      <c r="C46" s="59"/>
      <c r="D46" s="155" t="s">
        <v>78</v>
      </c>
      <c r="E46" s="156"/>
      <c r="F46" s="145" t="s">
        <v>65</v>
      </c>
      <c r="G46" s="145" t="s">
        <v>66</v>
      </c>
    </row>
    <row r="47" spans="1:17" s="57" customFormat="1" ht="16.5" customHeight="1" x14ac:dyDescent="0.25">
      <c r="D47" s="157"/>
      <c r="E47" s="158"/>
      <c r="F47" s="146"/>
      <c r="G47" s="146"/>
    </row>
    <row r="48" spans="1:17" s="81" customFormat="1" ht="20.25" customHeight="1" x14ac:dyDescent="0.25">
      <c r="D48" s="147" t="s">
        <v>69</v>
      </c>
      <c r="E48" s="148"/>
      <c r="F48" s="42">
        <v>53.41</v>
      </c>
      <c r="G48" s="42">
        <v>56.08</v>
      </c>
    </row>
    <row r="49" spans="1:8" s="81" customFormat="1" ht="20.25" customHeight="1" x14ac:dyDescent="0.25">
      <c r="D49" s="147" t="s">
        <v>28</v>
      </c>
      <c r="E49" s="148"/>
      <c r="F49" s="42">
        <v>80.11</v>
      </c>
      <c r="G49" s="42">
        <v>84.12</v>
      </c>
    </row>
    <row r="50" spans="1:8" s="81" customFormat="1" ht="20.25" customHeight="1" x14ac:dyDescent="0.25">
      <c r="D50" s="147" t="s">
        <v>10</v>
      </c>
      <c r="E50" s="148"/>
      <c r="F50" s="42">
        <v>133.52000000000001</v>
      </c>
      <c r="G50" s="42">
        <v>140.19999999999999</v>
      </c>
    </row>
    <row r="51" spans="1:8" s="81" customFormat="1" ht="20.25" customHeight="1" x14ac:dyDescent="0.25">
      <c r="D51" s="147" t="s">
        <v>11</v>
      </c>
      <c r="E51" s="148"/>
      <c r="F51" s="42">
        <v>267.02999999999997</v>
      </c>
      <c r="G51" s="42">
        <v>280.38</v>
      </c>
    </row>
    <row r="52" spans="1:8" s="81" customFormat="1" ht="21.75" customHeight="1" x14ac:dyDescent="0.25">
      <c r="D52" s="147" t="s">
        <v>29</v>
      </c>
      <c r="E52" s="148"/>
      <c r="F52" s="42">
        <v>427.25</v>
      </c>
      <c r="G52" s="42">
        <v>448.61</v>
      </c>
    </row>
    <row r="53" spans="1:8" s="81" customFormat="1" ht="21.75" customHeight="1" x14ac:dyDescent="0.25">
      <c r="D53" s="147" t="s">
        <v>30</v>
      </c>
      <c r="E53" s="148"/>
      <c r="F53" s="42">
        <v>801.09</v>
      </c>
      <c r="G53" s="42">
        <v>841.14</v>
      </c>
    </row>
    <row r="54" spans="1:8" s="81" customFormat="1" ht="21.75" customHeight="1" x14ac:dyDescent="0.25">
      <c r="D54" s="147" t="s">
        <v>31</v>
      </c>
      <c r="E54" s="148"/>
      <c r="F54" s="42">
        <v>1335.15</v>
      </c>
      <c r="G54" s="42">
        <v>1401.91</v>
      </c>
    </row>
    <row r="55" spans="1:8" s="81" customFormat="1" ht="21.75" customHeight="1" x14ac:dyDescent="0.25">
      <c r="D55" s="147" t="s">
        <v>32</v>
      </c>
      <c r="E55" s="148"/>
      <c r="F55" s="42">
        <v>2670.3</v>
      </c>
      <c r="G55" s="42">
        <v>2803.82</v>
      </c>
    </row>
    <row r="56" spans="1:8" s="81" customFormat="1" ht="21.75" customHeight="1" x14ac:dyDescent="0.25">
      <c r="D56" s="147" t="s">
        <v>41</v>
      </c>
      <c r="E56" s="148"/>
      <c r="F56" s="98" t="s">
        <v>77</v>
      </c>
      <c r="G56" s="98" t="s">
        <v>77</v>
      </c>
    </row>
    <row r="57" spans="1:8" s="81" customFormat="1" ht="21.75" customHeight="1" thickBot="1" x14ac:dyDescent="0.3">
      <c r="D57" s="147" t="s">
        <v>33</v>
      </c>
      <c r="E57" s="148"/>
      <c r="F57" s="98" t="s">
        <v>77</v>
      </c>
      <c r="G57" s="98" t="s">
        <v>77</v>
      </c>
    </row>
    <row r="58" spans="1:8" s="81" customFormat="1" ht="20.25" customHeight="1" thickBot="1" x14ac:dyDescent="0.3">
      <c r="D58" s="82" t="s">
        <v>12</v>
      </c>
      <c r="E58" s="99" t="s">
        <v>77</v>
      </c>
      <c r="F58" s="98" t="s">
        <v>77</v>
      </c>
      <c r="G58" s="98" t="s">
        <v>77</v>
      </c>
    </row>
    <row r="59" spans="1:8" ht="7.5" customHeight="1" x14ac:dyDescent="0.3">
      <c r="A59" s="65"/>
      <c r="B59" s="65"/>
      <c r="C59" s="65"/>
      <c r="D59" s="65"/>
      <c r="E59" s="65"/>
      <c r="F59" s="65"/>
      <c r="G59" s="65"/>
    </row>
    <row r="60" spans="1:8" s="6" customFormat="1" ht="21.75" customHeight="1" x14ac:dyDescent="0.3">
      <c r="D60" s="166" t="s">
        <v>52</v>
      </c>
      <c r="E60" s="167"/>
      <c r="F60" s="167"/>
      <c r="G60" s="168"/>
      <c r="H60" s="41"/>
    </row>
    <row r="61" spans="1:8" s="30" customFormat="1" ht="24.75" customHeight="1" x14ac:dyDescent="0.25">
      <c r="D61" s="169" t="s">
        <v>40</v>
      </c>
      <c r="E61" s="170"/>
      <c r="F61" s="170"/>
      <c r="G61" s="171"/>
      <c r="H61" s="47"/>
    </row>
    <row r="62" spans="1:8" s="30" customFormat="1" ht="39.75" customHeight="1" x14ac:dyDescent="0.25">
      <c r="D62" s="176" t="s">
        <v>42</v>
      </c>
      <c r="E62" s="177"/>
      <c r="F62" s="46" t="s">
        <v>53</v>
      </c>
      <c r="G62" s="45" t="s">
        <v>45</v>
      </c>
      <c r="H62" s="47"/>
    </row>
    <row r="63" spans="1:8" s="10" customFormat="1" ht="39" customHeight="1" x14ac:dyDescent="0.25">
      <c r="D63" s="178">
        <v>3.74</v>
      </c>
      <c r="E63" s="179"/>
      <c r="F63" s="79" t="s">
        <v>59</v>
      </c>
      <c r="G63" s="83">
        <v>3.93</v>
      </c>
      <c r="H63" s="55"/>
    </row>
    <row r="64" spans="1:8" s="30" customFormat="1" ht="8.25" customHeight="1" x14ac:dyDescent="0.25">
      <c r="B64" s="36"/>
      <c r="C64" s="36"/>
      <c r="D64" s="36"/>
      <c r="E64" s="36"/>
      <c r="F64" s="47"/>
      <c r="G64" s="47"/>
    </row>
    <row r="65" spans="1:17" s="11" customFormat="1" ht="28.5" customHeight="1" x14ac:dyDescent="0.3">
      <c r="A65" s="149" t="s">
        <v>36</v>
      </c>
      <c r="B65" s="150"/>
      <c r="C65" s="150"/>
      <c r="D65" s="150"/>
      <c r="E65" s="150"/>
      <c r="F65" s="150"/>
      <c r="G65" s="150"/>
      <c r="H65" s="151"/>
    </row>
    <row r="66" spans="1:17" s="39" customFormat="1" ht="55.5" customHeight="1" thickBot="1" x14ac:dyDescent="0.3">
      <c r="A66" s="149" t="s">
        <v>35</v>
      </c>
      <c r="B66" s="152"/>
      <c r="C66" s="153"/>
      <c r="D66" s="152"/>
      <c r="E66" s="154"/>
      <c r="F66" s="50" t="s">
        <v>46</v>
      </c>
      <c r="G66" s="52" t="s">
        <v>53</v>
      </c>
      <c r="H66" s="45" t="s">
        <v>47</v>
      </c>
    </row>
    <row r="67" spans="1:17" s="90" customFormat="1" ht="21.75" customHeight="1" thickBot="1" x14ac:dyDescent="0.3">
      <c r="A67" s="85" t="s">
        <v>17</v>
      </c>
      <c r="B67" s="86" t="s">
        <v>77</v>
      </c>
      <c r="C67" s="87" t="s">
        <v>16</v>
      </c>
      <c r="D67" s="86" t="s">
        <v>77</v>
      </c>
      <c r="E67" s="88" t="s">
        <v>34</v>
      </c>
      <c r="F67" s="89" t="s">
        <v>77</v>
      </c>
      <c r="G67" s="159" t="s">
        <v>54</v>
      </c>
      <c r="H67" s="83" t="s">
        <v>77</v>
      </c>
    </row>
    <row r="68" spans="1:17" s="90" customFormat="1" ht="21.75" customHeight="1" thickBot="1" x14ac:dyDescent="0.3">
      <c r="A68" s="91" t="s">
        <v>18</v>
      </c>
      <c r="B68" s="86" t="s">
        <v>77</v>
      </c>
      <c r="C68" s="92" t="s">
        <v>16</v>
      </c>
      <c r="D68" s="86" t="s">
        <v>77</v>
      </c>
      <c r="E68" s="88" t="s">
        <v>34</v>
      </c>
      <c r="F68" s="89" t="s">
        <v>77</v>
      </c>
      <c r="G68" s="160"/>
      <c r="H68" s="83" t="s">
        <v>77</v>
      </c>
      <c r="I68" s="84"/>
      <c r="J68" s="84"/>
    </row>
    <row r="69" spans="1:17" s="90" customFormat="1" ht="21.75" customHeight="1" thickBot="1" x14ac:dyDescent="0.3">
      <c r="A69" s="85" t="s">
        <v>17</v>
      </c>
      <c r="B69" s="86" t="s">
        <v>77</v>
      </c>
      <c r="C69" s="87" t="s">
        <v>16</v>
      </c>
      <c r="D69" s="86" t="s">
        <v>77</v>
      </c>
      <c r="E69" s="88" t="s">
        <v>34</v>
      </c>
      <c r="F69" s="89" t="s">
        <v>77</v>
      </c>
      <c r="G69" s="160"/>
      <c r="H69" s="83" t="s">
        <v>77</v>
      </c>
    </row>
    <row r="70" spans="1:17" s="90" customFormat="1" ht="21.75" customHeight="1" thickBot="1" x14ac:dyDescent="0.3">
      <c r="A70" s="91" t="s">
        <v>18</v>
      </c>
      <c r="B70" s="86" t="s">
        <v>77</v>
      </c>
      <c r="C70" s="92" t="s">
        <v>16</v>
      </c>
      <c r="D70" s="86" t="s">
        <v>77</v>
      </c>
      <c r="E70" s="88" t="s">
        <v>34</v>
      </c>
      <c r="F70" s="89" t="s">
        <v>77</v>
      </c>
      <c r="G70" s="160"/>
      <c r="H70" s="83" t="s">
        <v>77</v>
      </c>
      <c r="I70" s="84"/>
      <c r="J70" s="84"/>
    </row>
    <row r="71" spans="1:17" s="90" customFormat="1" ht="19.5" thickBot="1" x14ac:dyDescent="0.3">
      <c r="A71" s="162" t="s">
        <v>38</v>
      </c>
      <c r="B71" s="163"/>
      <c r="C71" s="164"/>
      <c r="D71" s="86" t="s">
        <v>77</v>
      </c>
      <c r="E71" s="93" t="s">
        <v>37</v>
      </c>
      <c r="F71" s="89" t="s">
        <v>77</v>
      </c>
      <c r="G71" s="161"/>
      <c r="H71" s="83" t="s">
        <v>77</v>
      </c>
      <c r="I71" s="84"/>
      <c r="J71" s="84"/>
    </row>
    <row r="72" spans="1:17" s="10" customFormat="1" ht="9.75" customHeight="1" x14ac:dyDescent="0.25">
      <c r="A72" s="34"/>
      <c r="B72" s="48"/>
      <c r="C72" s="43"/>
      <c r="D72" s="49"/>
      <c r="E72" s="35"/>
      <c r="F72" s="34"/>
      <c r="G72" s="34"/>
      <c r="H72" s="34"/>
      <c r="I72" s="43"/>
      <c r="J72" s="49"/>
      <c r="K72" s="35"/>
      <c r="L72" s="34"/>
      <c r="O72" s="9"/>
      <c r="P72" s="9"/>
      <c r="Q72" s="9"/>
    </row>
    <row r="73" spans="1:17" s="71" customFormat="1" ht="36.75" customHeight="1" x14ac:dyDescent="0.25">
      <c r="A73" s="125" t="s">
        <v>61</v>
      </c>
      <c r="B73" s="182"/>
      <c r="C73" s="182"/>
      <c r="D73" s="182"/>
      <c r="E73" s="182"/>
      <c r="F73" s="182"/>
      <c r="G73" s="182"/>
      <c r="H73" s="182"/>
      <c r="I73" s="70"/>
      <c r="J73" s="70"/>
      <c r="K73" s="70"/>
      <c r="L73" s="70"/>
      <c r="M73" s="70"/>
    </row>
    <row r="74" spans="1:17" s="5" customFormat="1" ht="14.25" customHeight="1" x14ac:dyDescent="0.25">
      <c r="A74" s="180"/>
      <c r="B74" s="181"/>
      <c r="C74" s="181"/>
      <c r="D74" s="181"/>
      <c r="E74" s="181"/>
      <c r="F74" s="181"/>
      <c r="G74" s="181"/>
      <c r="H74" s="181"/>
      <c r="I74" s="181"/>
      <c r="J74" s="181"/>
      <c r="K74" s="181"/>
      <c r="L74" s="181"/>
    </row>
    <row r="75" spans="1:17" s="71" customFormat="1" ht="32.25" customHeight="1" x14ac:dyDescent="0.25">
      <c r="A75" s="183" t="s">
        <v>15</v>
      </c>
      <c r="B75" s="183"/>
      <c r="C75" s="183"/>
      <c r="D75" s="183"/>
      <c r="E75" s="183"/>
      <c r="F75" s="183"/>
      <c r="G75" s="183"/>
      <c r="H75" s="183"/>
      <c r="I75" s="77"/>
      <c r="J75" s="77"/>
      <c r="K75" s="77"/>
      <c r="L75" s="77"/>
      <c r="M75" s="77"/>
      <c r="N75" s="76"/>
      <c r="O75" s="76"/>
      <c r="P75" s="76"/>
    </row>
    <row r="76" spans="1:17" s="5" customFormat="1" ht="14.25" customHeight="1" x14ac:dyDescent="0.25">
      <c r="A76" s="72"/>
      <c r="B76" s="73"/>
      <c r="C76" s="73"/>
      <c r="D76" s="73"/>
      <c r="E76" s="73"/>
      <c r="F76" s="73"/>
      <c r="G76" s="73"/>
      <c r="H76" s="73"/>
      <c r="I76" s="73"/>
      <c r="J76" s="73"/>
      <c r="K76" s="73"/>
      <c r="L76" s="73"/>
    </row>
    <row r="77" spans="1:17" s="10" customFormat="1" ht="15.75" x14ac:dyDescent="0.25">
      <c r="E77" s="165" t="s">
        <v>27</v>
      </c>
      <c r="F77" s="165"/>
      <c r="H77" s="95" t="s">
        <v>71</v>
      </c>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Dets-pp2-3</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Kathryn Eiland</cp:lastModifiedBy>
  <cp:lastPrinted>2020-01-31T16:25:02Z</cp:lastPrinted>
  <dcterms:created xsi:type="dcterms:W3CDTF">2015-01-06T01:43:44Z</dcterms:created>
  <dcterms:modified xsi:type="dcterms:W3CDTF">2022-12-02T17:34:43Z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